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ен МБ-2023\"/>
    </mc:Choice>
  </mc:AlternateContent>
  <bookViews>
    <workbookView xWindow="0" yWindow="0" windowWidth="28800" windowHeight="108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F19" i="1"/>
  <c r="E19" i="1"/>
  <c r="F10" i="1" l="1"/>
  <c r="D42" i="1" l="1"/>
  <c r="D44" i="1" l="1"/>
  <c r="D43" i="1" s="1"/>
  <c r="D41" i="1"/>
  <c r="D40" i="1"/>
  <c r="D36" i="1"/>
  <c r="D29" i="1"/>
  <c r="D22" i="1"/>
  <c r="D14" i="1"/>
  <c r="D16" i="1"/>
  <c r="D46" i="1" l="1"/>
  <c r="D45" i="1" s="1"/>
  <c r="D39" i="1"/>
  <c r="D21" i="1"/>
  <c r="D20" i="1" s="1"/>
  <c r="F18" i="1"/>
  <c r="E18" i="1"/>
  <c r="D37" i="1"/>
  <c r="D34" i="1"/>
  <c r="D30" i="1"/>
  <c r="D28" i="1"/>
  <c r="D13" i="1"/>
  <c r="D12" i="1"/>
  <c r="D24" i="1" l="1"/>
  <c r="D23" i="1" s="1"/>
  <c r="D31" i="1"/>
  <c r="D27" i="1"/>
  <c r="D26" i="1"/>
  <c r="D15" i="1"/>
  <c r="D33" i="1" l="1"/>
  <c r="D32" i="1" s="1"/>
  <c r="D25" i="1"/>
  <c r="D19" i="1" l="1"/>
  <c r="D18" i="1" s="1"/>
  <c r="F42" i="1"/>
  <c r="E42" i="1"/>
  <c r="G35" i="1"/>
  <c r="E21" i="1" l="1"/>
  <c r="F21" i="1"/>
  <c r="D17" i="1"/>
  <c r="D11" i="1" s="1"/>
  <c r="G25" i="1"/>
  <c r="D38" i="1"/>
  <c r="D35" i="1" s="1"/>
  <c r="E41" i="1"/>
  <c r="F41" i="1"/>
  <c r="F40" i="1"/>
  <c r="F39" i="1" s="1"/>
  <c r="E40" i="1"/>
  <c r="F34" i="1"/>
  <c r="E34" i="1"/>
  <c r="F28" i="1"/>
  <c r="E28" i="1"/>
  <c r="E22" i="1"/>
  <c r="E20" i="1" s="1"/>
  <c r="F13" i="1"/>
  <c r="E13" i="1"/>
  <c r="E39" i="1" l="1"/>
  <c r="D47" i="1"/>
  <c r="D60" i="1" s="1"/>
  <c r="F22" i="1"/>
  <c r="F20" i="1" s="1"/>
  <c r="F33" i="1"/>
  <c r="F32" i="1" s="1"/>
  <c r="E31" i="1"/>
  <c r="E33" i="1"/>
  <c r="E32" i="1" s="1"/>
  <c r="F31" i="1"/>
  <c r="E24" i="1" l="1"/>
  <c r="E23" i="1" s="1"/>
  <c r="G32" i="1"/>
  <c r="F24" i="1" l="1"/>
  <c r="F23" i="1" s="1"/>
  <c r="F12" i="1" l="1"/>
  <c r="E12" i="1" l="1"/>
  <c r="E29" i="1" l="1"/>
  <c r="F27" i="1"/>
  <c r="E30" i="1" l="1"/>
  <c r="F30" i="1"/>
  <c r="E36" i="1"/>
  <c r="F44" i="1" l="1"/>
  <c r="F43" i="1" s="1"/>
  <c r="E44" i="1"/>
  <c r="E43" i="1" s="1"/>
  <c r="E27" i="1" l="1"/>
  <c r="F14" i="1"/>
  <c r="E14" i="1"/>
  <c r="F26" i="1" l="1"/>
  <c r="E26" i="1"/>
  <c r="E25" i="1" s="1"/>
  <c r="E10" i="1"/>
  <c r="F37" i="1" l="1"/>
  <c r="F15" i="1"/>
  <c r="E16" i="1"/>
  <c r="E37" i="1"/>
  <c r="F36" i="1"/>
  <c r="F16" i="1"/>
  <c r="F17" i="1" l="1"/>
  <c r="F11" i="1" s="1"/>
  <c r="F46" i="1"/>
  <c r="F45" i="1" s="1"/>
  <c r="E46" i="1"/>
  <c r="E45" i="1" s="1"/>
  <c r="F29" i="1"/>
  <c r="F25" i="1" s="1"/>
  <c r="E15" i="1" l="1"/>
  <c r="F38" i="1" l="1"/>
  <c r="F35" i="1" s="1"/>
  <c r="F47" i="1" s="1"/>
  <c r="F60" i="1" l="1"/>
  <c r="F54" i="1"/>
  <c r="F49" i="1"/>
  <c r="E38" i="1"/>
  <c r="E35" i="1" s="1"/>
  <c r="E17" i="1" l="1"/>
  <c r="E11" i="1" s="1"/>
  <c r="G11" i="1" l="1"/>
  <c r="H11" i="1" l="1"/>
  <c r="E60" i="1"/>
  <c r="E49" i="1"/>
  <c r="E54" i="1"/>
  <c r="I11" i="1" l="1"/>
</calcChain>
</file>

<file path=xl/sharedStrings.xml><?xml version="1.0" encoding="utf-8"?>
<sst xmlns="http://schemas.openxmlformats.org/spreadsheetml/2006/main" count="119" uniqueCount="62">
  <si>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</si>
  <si>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</si>
  <si>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</si>
  <si>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</si>
  <si>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</si>
  <si>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</si>
  <si>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</si>
  <si>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</si>
  <si>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</si>
  <si>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</si>
  <si>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</si>
  <si>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</si>
  <si>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</si>
  <si>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</si>
  <si>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</si>
  <si>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</si>
  <si>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</si>
  <si>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</si>
  <si>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</si>
  <si>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</si>
  <si>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</si>
  <si>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</si>
  <si>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</si>
  <si>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</si>
  <si>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</si>
  <si>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</si>
  <si>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</si>
  <si>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</si>
  <si>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</si>
  <si>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</si>
  <si>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</si>
  <si>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</si>
  <si>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</si>
  <si>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</si>
  <si>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</si>
  <si>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</si>
  <si>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</si>
  <si>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</si>
  <si>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</si>
  <si>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</si>
  <si>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</si>
  <si>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</si>
  <si>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</si>
  <si>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</si>
  <si>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</si>
  <si>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</si>
  <si>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</si>
  <si>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</si>
  <si>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</si>
  <si>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</si>
  <si>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</si>
  <si>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</si>
  <si>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</si>
  <si>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</si>
  <si>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</si>
  <si>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</si>
  <si>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</si>
  <si>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 xml:space="preserve">КЛАССИФИКАЦИЯМ РАСХОДОВ  МЕСТНОГО  БЮДЖЕТА НА 2023 ГОД И НА ПЛАНОВЫЙ ПЕРИОД 2024-2025 ГОДОВ        </t>
  </si>
  <si>
    <t xml:space="preserve"> к решению Совета местного самоуправления
Зольского муниципального района КБР   </t>
  </si>
  <si>
    <t xml:space="preserve">"О местном бюджете Зольского муниципального района </t>
  </si>
  <si>
    <t>на 2023 год и на плановый период 2024 и 2025 годов"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</si>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</sst>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Arial Cy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4" fontId="6" fillId="0" borderId="11" xfId="0" applyNumberFormat="1" applyFont="1" applyBorder="1" applyAlignment="1" applyProtection="1">
      <alignment horizontal="right"/>
    </xf>
    <xf numFmtId="4" fontId="3" fillId="2" borderId="4" xfId="0" applyNumberFormat="1" applyFont="1" applyFill="1" applyBorder="1" applyAlignment="1">
      <alignment horizontal="left" wrapText="1"/>
    </xf>
    <xf numFmtId="4" fontId="3" fillId="2" borderId="4" xfId="0" applyNumberFormat="1" applyFont="1" applyFill="1" applyBorder="1" applyAlignment="1" applyProtection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  <xf numFmtId="0" fontId="8" fillId="0" borderId="0" xfId="0" applyFont="1"/>
    <xf numFmtId="0" fontId="9" fillId="2" borderId="12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wrapText="1"/>
    </xf>
    <xf numFmtId="0" fontId="10" fillId="2" borderId="2" xfId="0" applyNumberFormat="1" applyFont="1" applyFill="1" applyBorder="1" applyAlignment="1">
      <alignment horizontal="center" wrapText="1"/>
    </xf>
    <xf numFmtId="0" fontId="10" fillId="2" borderId="2" xfId="0" applyNumberFormat="1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10" fillId="2" borderId="5" xfId="0" applyNumberFormat="1" applyFont="1" applyFill="1" applyBorder="1" applyAlignment="1">
      <alignment horizontal="center" wrapText="1"/>
    </xf>
    <xf numFmtId="0" fontId="10" fillId="2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3-2024%20-\%20&#1080;&#1079;&#1084;&#1077;&#1085;&#1077;&#1085;&#1080;&#1077;%20&#1082;%20&#1087;&#1088;&#1086;&#1077;&#1082;&#1090;&#1091;%202023%20-%205%20&#1089;%20&#1091;&#1095;&#1077;&#1090;&#1086;&#1084;%20&#1076;&#1077;&#1090;&#1072;&#1083;&#1080;&#1079;%202024-2025\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>
        <row r="11">
          <cell r="I11">
            <v>16170456</v>
          </cell>
        </row>
      </sheetData>
      <sheetData sheetId="1">
        <row r="12">
          <cell r="G12">
            <v>7969465</v>
          </cell>
        </row>
        <row r="13">
          <cell r="F13">
            <v>75577404.200000003</v>
          </cell>
          <cell r="G13">
            <v>75517746.200000003</v>
          </cell>
          <cell r="H13">
            <v>73597911.989999995</v>
          </cell>
        </row>
        <row r="14">
          <cell r="F14">
            <v>3621261.26</v>
          </cell>
          <cell r="G14">
            <v>3888117.4899999998</v>
          </cell>
          <cell r="H14">
            <v>2452997.4899999998</v>
          </cell>
        </row>
        <row r="26">
          <cell r="F26">
            <v>30505216.079999998</v>
          </cell>
          <cell r="G26">
            <v>26081536.18</v>
          </cell>
          <cell r="H26">
            <v>27101354.09</v>
          </cell>
        </row>
        <row r="45">
          <cell r="F45">
            <v>551.52</v>
          </cell>
          <cell r="G45">
            <v>1962.12</v>
          </cell>
          <cell r="H45">
            <v>2041.67</v>
          </cell>
        </row>
        <row r="48">
          <cell r="F48">
            <v>10441934.289999999</v>
          </cell>
          <cell r="G48">
            <v>10563268.959999999</v>
          </cell>
          <cell r="H48">
            <v>10469432.409999998</v>
          </cell>
        </row>
        <row r="74">
          <cell r="F74">
            <v>0</v>
          </cell>
          <cell r="G74">
            <v>1451000</v>
          </cell>
          <cell r="H74">
            <v>1451000</v>
          </cell>
        </row>
        <row r="77">
          <cell r="F77">
            <v>31008441.050000001</v>
          </cell>
          <cell r="G77">
            <v>33531861.450000003</v>
          </cell>
          <cell r="H77">
            <v>32121086.330000002</v>
          </cell>
        </row>
        <row r="122">
          <cell r="F122">
            <v>5600842.0599999996</v>
          </cell>
          <cell r="G122">
            <v>5587568.3200000003</v>
          </cell>
          <cell r="H122">
            <v>5587568.3200000003</v>
          </cell>
        </row>
        <row r="125">
          <cell r="H125">
            <v>693344.63</v>
          </cell>
        </row>
        <row r="135">
          <cell r="F135">
            <v>8684857.9000000004</v>
          </cell>
          <cell r="G135">
            <v>8286353.5899999999</v>
          </cell>
          <cell r="H135">
            <v>8286353.5899999999</v>
          </cell>
        </row>
        <row r="139">
          <cell r="G139">
            <v>1060000</v>
          </cell>
          <cell r="H139">
            <v>1060000</v>
          </cell>
        </row>
        <row r="141">
          <cell r="F141">
            <v>1642137.44</v>
          </cell>
          <cell r="G141">
            <v>1168226.73</v>
          </cell>
          <cell r="H141">
            <v>1168226.73</v>
          </cell>
        </row>
        <row r="143">
          <cell r="G143">
            <v>542934</v>
          </cell>
          <cell r="H143">
            <v>542934</v>
          </cell>
        </row>
        <row r="145">
          <cell r="F145">
            <v>500000</v>
          </cell>
        </row>
        <row r="147">
          <cell r="G147">
            <v>500000</v>
          </cell>
          <cell r="H147">
            <v>500000</v>
          </cell>
        </row>
        <row r="149">
          <cell r="F149">
            <v>895750</v>
          </cell>
          <cell r="G149">
            <v>953950</v>
          </cell>
          <cell r="H149">
            <v>953950</v>
          </cell>
        </row>
        <row r="151">
          <cell r="F151">
            <v>91140</v>
          </cell>
        </row>
        <row r="154">
          <cell r="F154">
            <v>5168085.7699999996</v>
          </cell>
          <cell r="G154">
            <v>3478095.91</v>
          </cell>
          <cell r="H154">
            <v>4578095.91</v>
          </cell>
        </row>
        <row r="167">
          <cell r="F167">
            <v>261470563.41</v>
          </cell>
          <cell r="G167">
            <v>255363804.84999999</v>
          </cell>
          <cell r="H167">
            <v>249420404.80000001</v>
          </cell>
        </row>
        <row r="190">
          <cell r="F190">
            <v>598558717.82000005</v>
          </cell>
          <cell r="G190">
            <v>580365319.26000011</v>
          </cell>
          <cell r="H190">
            <v>557473221.1500001</v>
          </cell>
        </row>
        <row r="219">
          <cell r="H219">
            <v>130000</v>
          </cell>
        </row>
        <row r="225">
          <cell r="F225">
            <v>51408085.25</v>
          </cell>
          <cell r="G225">
            <v>52038605.780000001</v>
          </cell>
          <cell r="H225">
            <v>49938605.979999997</v>
          </cell>
        </row>
        <row r="238">
          <cell r="H238">
            <v>707974</v>
          </cell>
        </row>
        <row r="240">
          <cell r="F240">
            <v>820000</v>
          </cell>
          <cell r="G240">
            <v>808980</v>
          </cell>
          <cell r="H240">
            <v>808980</v>
          </cell>
        </row>
        <row r="243">
          <cell r="F243">
            <v>200000</v>
          </cell>
          <cell r="G243">
            <v>1250000</v>
          </cell>
          <cell r="H243">
            <v>1250000</v>
          </cell>
        </row>
        <row r="250">
          <cell r="F250">
            <v>20242825.43</v>
          </cell>
          <cell r="G250">
            <v>22567120.279999997</v>
          </cell>
          <cell r="H250">
            <v>22415101.449999996</v>
          </cell>
        </row>
        <row r="283">
          <cell r="F283">
            <v>13329958.119999997</v>
          </cell>
          <cell r="G283">
            <v>13090214.029999999</v>
          </cell>
          <cell r="H283">
            <v>13090214.029999999</v>
          </cell>
        </row>
        <row r="298">
          <cell r="F298">
            <v>1080742.46</v>
          </cell>
          <cell r="G298">
            <v>1084938.8900000001</v>
          </cell>
          <cell r="H298">
            <v>1084938.8900000001</v>
          </cell>
        </row>
        <row r="308">
          <cell r="F308">
            <v>737200.67</v>
          </cell>
          <cell r="G308">
            <v>1700000</v>
          </cell>
          <cell r="H308">
            <v>1700000</v>
          </cell>
        </row>
        <row r="311">
          <cell r="F311">
            <v>5923200</v>
          </cell>
          <cell r="G311">
            <v>6332500</v>
          </cell>
          <cell r="H311">
            <v>6332500</v>
          </cell>
        </row>
        <row r="318">
          <cell r="F318">
            <v>4089309</v>
          </cell>
          <cell r="G318">
            <v>4039310</v>
          </cell>
          <cell r="H318">
            <v>4039310</v>
          </cell>
        </row>
        <row r="328">
          <cell r="F328">
            <v>21658213.710000001</v>
          </cell>
          <cell r="G328">
            <v>21205322.009999998</v>
          </cell>
          <cell r="H328">
            <v>20205322.009999998</v>
          </cell>
        </row>
        <row r="335">
          <cell r="F335">
            <v>12221188.939999999</v>
          </cell>
          <cell r="G335">
            <v>13138690.550000001</v>
          </cell>
          <cell r="H335">
            <v>13138690.550000001</v>
          </cell>
        </row>
        <row r="342">
          <cell r="F342">
            <v>1147929.6200000001</v>
          </cell>
          <cell r="G342">
            <v>1165305.8799999999</v>
          </cell>
          <cell r="H342">
            <v>1165305.8799999999</v>
          </cell>
        </row>
        <row r="350">
          <cell r="F350">
            <v>5693643.6799999997</v>
          </cell>
          <cell r="G350">
            <v>5909322.7200000007</v>
          </cell>
          <cell r="H350">
            <v>5909322.7200000007</v>
          </cell>
        </row>
        <row r="354">
          <cell r="G354">
            <v>46234191</v>
          </cell>
          <cell r="H354">
            <v>45055991</v>
          </cell>
        </row>
        <row r="355">
          <cell r="F355">
            <v>50453290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topLeftCell="A30" workbookViewId="0">
      <selection sqref="A1:F47"/>
    </sheetView>
  </sheetViews>
  <sheetFormatPr defaultColWidth="8.85546875" defaultRowHeight="15" x14ac:dyDescent="0.25"/>
  <cols>
    <col min="1" max="1" width="50.85546875" style="20" customWidth="1"/>
    <col min="2" max="2" width="7.5703125" style="20" customWidth="1"/>
    <col min="3" max="3" width="4.7109375" style="20" customWidth="1"/>
    <col min="4" max="4" width="16.7109375" style="20" bestFit="1" customWidth="1"/>
    <col min="5" max="5" width="18.28515625" style="20" customWidth="1"/>
    <col min="6" max="6" width="20.7109375" style="20" customWidth="1"/>
    <col min="7" max="7" width="15.140625" style="20" hidden="1" customWidth="1"/>
    <col min="8" max="8" width="14.140625" style="20" hidden="1" customWidth="1"/>
    <col min="9" max="9" width="16" style="20" hidden="1" customWidth="1"/>
    <col min="10" max="10" width="14.140625" style="20" hidden="1" customWidth="1"/>
    <col min="11" max="30" width="0" style="20" hidden="1" customWidth="1"/>
    <col min="31" max="16384" width="8.85546875" style="20"/>
  </cols>
  <sheetData>
    <row r="1" spans="1:10" s="28" customFormat="1" x14ac:dyDescent="0.25">
      <c r="A1" s="38" t="s">
        <v>54</v>
      </c>
      <c r="B1" s="38"/>
      <c r="C1" s="38"/>
      <c r="D1" s="38"/>
      <c r="E1" s="38"/>
      <c r="F1" s="38"/>
    </row>
    <row r="2" spans="1:10" s="28" customFormat="1" ht="30.75" customHeight="1" x14ac:dyDescent="0.25">
      <c r="A2" s="39" t="s">
        <v>58</v>
      </c>
      <c r="B2" s="38"/>
      <c r="C2" s="38"/>
      <c r="D2" s="38"/>
      <c r="E2" s="38"/>
      <c r="F2" s="38"/>
    </row>
    <row r="3" spans="1:10" s="28" customFormat="1" x14ac:dyDescent="0.25">
      <c r="A3" s="38" t="s">
        <v>59</v>
      </c>
      <c r="B3" s="38"/>
      <c r="C3" s="38"/>
      <c r="D3" s="38"/>
      <c r="E3" s="38"/>
      <c r="F3" s="38"/>
    </row>
    <row r="4" spans="1:10" s="28" customFormat="1" x14ac:dyDescent="0.25">
      <c r="A4" s="38" t="s">
        <v>60</v>
      </c>
      <c r="B4" s="38"/>
      <c r="C4" s="38"/>
      <c r="D4" s="38"/>
      <c r="E4" s="38"/>
      <c r="F4" s="38"/>
    </row>
    <row r="5" spans="1:10" ht="39.75" customHeight="1" x14ac:dyDescent="0.25">
      <c r="A5" s="37" t="s">
        <v>52</v>
      </c>
      <c r="B5" s="37"/>
      <c r="C5" s="37"/>
      <c r="D5" s="37"/>
      <c r="E5" s="37"/>
      <c r="F5" s="37"/>
    </row>
    <row r="6" spans="1:10" ht="33" customHeight="1" x14ac:dyDescent="0.25">
      <c r="A6" s="36" t="s">
        <v>57</v>
      </c>
      <c r="B6" s="36"/>
      <c r="C6" s="36"/>
      <c r="D6" s="36"/>
      <c r="E6" s="36"/>
      <c r="F6" s="36"/>
    </row>
    <row r="7" spans="1:10" ht="16.5" thickBot="1" x14ac:dyDescent="0.3">
      <c r="A7" s="5"/>
      <c r="B7" s="6"/>
      <c r="C7" s="6"/>
      <c r="D7" s="6"/>
      <c r="E7" s="7"/>
      <c r="F7" s="16"/>
    </row>
    <row r="8" spans="1:10" s="40" customFormat="1" ht="24.6" customHeight="1" x14ac:dyDescent="0.25">
      <c r="A8" s="42" t="s">
        <v>51</v>
      </c>
      <c r="B8" s="43" t="s">
        <v>34</v>
      </c>
      <c r="C8" s="44" t="s">
        <v>55</v>
      </c>
      <c r="D8" s="41"/>
      <c r="E8" s="45">
        <v>2024</v>
      </c>
      <c r="F8" s="46">
        <v>2025</v>
      </c>
    </row>
    <row r="9" spans="1:10" ht="14.45" customHeight="1" x14ac:dyDescent="0.25">
      <c r="A9" s="47"/>
      <c r="B9" s="48"/>
      <c r="C9" s="49"/>
      <c r="D9" s="50">
        <v>2023</v>
      </c>
      <c r="E9" s="51"/>
      <c r="F9" s="52"/>
    </row>
    <row r="10" spans="1:10" ht="15.75" x14ac:dyDescent="0.25">
      <c r="A10" s="5" t="s">
        <v>50</v>
      </c>
      <c r="B10" s="29"/>
      <c r="C10" s="29"/>
      <c r="D10" s="29"/>
      <c r="E10" s="30">
        <f>'[1]прл 5'!$G$12</f>
        <v>7969465</v>
      </c>
      <c r="F10" s="31">
        <f>[1]прил4!$I$11</f>
        <v>16170456</v>
      </c>
      <c r="I10" s="21"/>
      <c r="J10" s="21"/>
    </row>
    <row r="11" spans="1:10" ht="15.75" x14ac:dyDescent="0.25">
      <c r="A11" s="24" t="s">
        <v>0</v>
      </c>
      <c r="B11" s="14" t="s">
        <v>35</v>
      </c>
      <c r="C11" s="14" t="s">
        <v>41</v>
      </c>
      <c r="D11" s="9">
        <f>D12+D13+D14+D15+D16+D17</f>
        <v>75577404.200000003</v>
      </c>
      <c r="E11" s="9">
        <f>E12+E13+E14+E15+E16+E17</f>
        <v>75517746.200000003</v>
      </c>
      <c r="F11" s="9">
        <f>F12+F13+F14+F15+F16+F17</f>
        <v>73597911.989999995</v>
      </c>
      <c r="G11" s="21">
        <f>E11-'[1]прл 5'!$F$13</f>
        <v>-59658</v>
      </c>
      <c r="H11" s="21">
        <f>F11-'[1]прл 5'!$G$13</f>
        <v>-1919834.2100000083</v>
      </c>
      <c r="I11" s="21" t="e">
        <f>#REF!-'[1]прл 5'!$H$13</f>
        <v>#REF!</v>
      </c>
    </row>
    <row r="12" spans="1:10" ht="63" x14ac:dyDescent="0.25">
      <c r="A12" s="13" t="s">
        <v>1</v>
      </c>
      <c r="B12" s="11" t="s">
        <v>35</v>
      </c>
      <c r="C12" s="11" t="s">
        <v>36</v>
      </c>
      <c r="D12" s="34">
        <f>'[1]прл 5'!$F$14</f>
        <v>3621261.26</v>
      </c>
      <c r="E12" s="34">
        <f>'[1]прл 5'!$G$14</f>
        <v>3888117.4899999998</v>
      </c>
      <c r="F12" s="17">
        <f>'[1]прл 5'!$H$14</f>
        <v>2452997.4899999998</v>
      </c>
    </row>
    <row r="13" spans="1:10" ht="63" x14ac:dyDescent="0.25">
      <c r="A13" s="13" t="s">
        <v>2</v>
      </c>
      <c r="B13" s="11" t="s">
        <v>35</v>
      </c>
      <c r="C13" s="11" t="s">
        <v>37</v>
      </c>
      <c r="D13" s="34">
        <f>'[1]прл 5'!$F$26</f>
        <v>30505216.079999998</v>
      </c>
      <c r="E13" s="17">
        <f>'[1]прл 5'!$G$26</f>
        <v>26081536.18</v>
      </c>
      <c r="F13" s="17">
        <f>'[1]прл 5'!$H$26</f>
        <v>27101354.09</v>
      </c>
    </row>
    <row r="14" spans="1:10" ht="15.75" x14ac:dyDescent="0.25">
      <c r="A14" s="23" t="s">
        <v>53</v>
      </c>
      <c r="B14" s="11" t="s">
        <v>35</v>
      </c>
      <c r="C14" s="12" t="s">
        <v>43</v>
      </c>
      <c r="D14" s="35">
        <f>'[1]прл 5'!$F$45</f>
        <v>551.52</v>
      </c>
      <c r="E14" s="17">
        <f>'[1]прл 5'!$G$45</f>
        <v>1962.12</v>
      </c>
      <c r="F14" s="17">
        <f>'[1]прл 5'!$H$45</f>
        <v>2041.67</v>
      </c>
    </row>
    <row r="15" spans="1:10" ht="47.25" x14ac:dyDescent="0.25">
      <c r="A15" s="13" t="s">
        <v>3</v>
      </c>
      <c r="B15" s="11" t="s">
        <v>35</v>
      </c>
      <c r="C15" s="11" t="s">
        <v>38</v>
      </c>
      <c r="D15" s="34">
        <f>'[1]прл 5'!$F$48</f>
        <v>10441934.289999999</v>
      </c>
      <c r="E15" s="17">
        <f>'[1]прл 5'!$G$48</f>
        <v>10563268.959999999</v>
      </c>
      <c r="F15" s="17">
        <f>'[1]прл 5'!$H$48</f>
        <v>10469432.409999998</v>
      </c>
    </row>
    <row r="16" spans="1:10" ht="15.75" x14ac:dyDescent="0.25">
      <c r="A16" s="18" t="s">
        <v>4</v>
      </c>
      <c r="B16" s="11" t="s">
        <v>35</v>
      </c>
      <c r="C16" s="11" t="s">
        <v>39</v>
      </c>
      <c r="D16" s="34">
        <f>'[1]прл 5'!$F$74</f>
        <v>0</v>
      </c>
      <c r="E16" s="17">
        <f>'[1]прл 5'!$G$74</f>
        <v>1451000</v>
      </c>
      <c r="F16" s="17">
        <f>'[1]прл 5'!$H$74</f>
        <v>1451000</v>
      </c>
    </row>
    <row r="17" spans="1:7" ht="15.75" x14ac:dyDescent="0.25">
      <c r="A17" s="18" t="s">
        <v>5</v>
      </c>
      <c r="B17" s="11" t="s">
        <v>35</v>
      </c>
      <c r="C17" s="11" t="s">
        <v>40</v>
      </c>
      <c r="D17" s="34">
        <f>'[1]прл 5'!$F$77</f>
        <v>31008441.050000001</v>
      </c>
      <c r="E17" s="17">
        <f>'[1]прл 5'!$G$77</f>
        <v>33531861.450000003</v>
      </c>
      <c r="F17" s="17">
        <f>'[1]прл 5'!$H$77</f>
        <v>32121086.330000002</v>
      </c>
    </row>
    <row r="18" spans="1:7" s="22" customFormat="1" ht="31.5" x14ac:dyDescent="0.25">
      <c r="A18" s="25" t="s">
        <v>6</v>
      </c>
      <c r="B18" s="26" t="s">
        <v>36</v>
      </c>
      <c r="C18" s="10" t="s">
        <v>41</v>
      </c>
      <c r="D18" s="9">
        <f>D19</f>
        <v>5600842.0599999996</v>
      </c>
      <c r="E18" s="9">
        <f>E19</f>
        <v>5587568.3200000003</v>
      </c>
      <c r="F18" s="9">
        <f>F19</f>
        <v>5587568.3200000003</v>
      </c>
    </row>
    <row r="19" spans="1:7" ht="47.25" x14ac:dyDescent="0.25">
      <c r="A19" s="8" t="s">
        <v>7</v>
      </c>
      <c r="B19" s="11" t="s">
        <v>36</v>
      </c>
      <c r="C19" s="12" t="s">
        <v>48</v>
      </c>
      <c r="D19" s="35">
        <f>'[1]прл 5'!$F$122</f>
        <v>5600842.0599999996</v>
      </c>
      <c r="E19" s="17">
        <f>'[1]прл 5'!$G$122</f>
        <v>5587568.3200000003</v>
      </c>
      <c r="F19" s="17">
        <f>'[1]прл 5'!$H$122</f>
        <v>5587568.3200000003</v>
      </c>
    </row>
    <row r="20" spans="1:7" s="22" customFormat="1" ht="15.75" x14ac:dyDescent="0.25">
      <c r="A20" s="25" t="s">
        <v>8</v>
      </c>
      <c r="B20" s="26" t="s">
        <v>37</v>
      </c>
      <c r="C20" s="10" t="s">
        <v>41</v>
      </c>
      <c r="D20" s="9">
        <f>D21+D22</f>
        <v>11813885.34</v>
      </c>
      <c r="E20" s="9">
        <f>E21+E22</f>
        <v>12511464.32</v>
      </c>
      <c r="F20" s="9">
        <f>F21+F22</f>
        <v>12511464.32</v>
      </c>
    </row>
    <row r="21" spans="1:7" ht="15.75" x14ac:dyDescent="0.25">
      <c r="A21" s="8" t="s">
        <v>9</v>
      </c>
      <c r="B21" s="15" t="s">
        <v>37</v>
      </c>
      <c r="C21" s="12" t="s">
        <v>43</v>
      </c>
      <c r="D21" s="35">
        <f>'[1]прл 5'!$F$141+'[1]прл 5'!$F$143+'[1]прл 5'!$F$149+'[1]прл 5'!$F$151</f>
        <v>2629027.44</v>
      </c>
      <c r="E21" s="35">
        <f>'[1]прл 5'!$G$141+'[1]прл 5'!$G$143+'[1]прл 5'!$G$149</f>
        <v>2665110.73</v>
      </c>
      <c r="F21" s="17">
        <f>'[1]прл 5'!$H$149+'[1]прл 5'!$H$143+'[1]прл 5'!$H$141</f>
        <v>2665110.73</v>
      </c>
    </row>
    <row r="22" spans="1:7" ht="31.5" x14ac:dyDescent="0.25">
      <c r="A22" s="8" t="s">
        <v>10</v>
      </c>
      <c r="B22" s="15" t="s">
        <v>37</v>
      </c>
      <c r="C22" s="12" t="s">
        <v>44</v>
      </c>
      <c r="D22" s="35">
        <f>'[1]прл 5'!$F$135+'[1]прл 5'!$F$139+'[1]прл 5'!$F$145+'[1]прл 5'!$F$147</f>
        <v>9184857.9000000004</v>
      </c>
      <c r="E22" s="17">
        <f>'[1]прл 5'!$G$135+'[1]прл 5'!$G$139+'[1]прл 5'!$G$147</f>
        <v>9846353.5899999999</v>
      </c>
      <c r="F22" s="17">
        <f>'[1]прл 5'!$H$135+'[1]прл 5'!$H$147+'[1]прл 5'!$H$139</f>
        <v>9846353.5899999999</v>
      </c>
    </row>
    <row r="23" spans="1:7" s="22" customFormat="1" ht="31.5" x14ac:dyDescent="0.25">
      <c r="A23" s="25" t="s">
        <v>11</v>
      </c>
      <c r="B23" s="26" t="s">
        <v>43</v>
      </c>
      <c r="C23" s="10" t="s">
        <v>41</v>
      </c>
      <c r="D23" s="9">
        <f>D24</f>
        <v>5168085.7699999996</v>
      </c>
      <c r="E23" s="9">
        <f>E24</f>
        <v>3478095.91</v>
      </c>
      <c r="F23" s="9">
        <f>F24</f>
        <v>4578095.91</v>
      </c>
    </row>
    <row r="24" spans="1:7" ht="31.5" x14ac:dyDescent="0.25">
      <c r="A24" s="8" t="s">
        <v>12</v>
      </c>
      <c r="B24" s="11" t="s">
        <v>43</v>
      </c>
      <c r="C24" s="12" t="s">
        <v>43</v>
      </c>
      <c r="D24" s="35">
        <f>'[1]прл 5'!$F$154</f>
        <v>5168085.7699999996</v>
      </c>
      <c r="E24" s="17">
        <f>'[1]прл 5'!$G$154</f>
        <v>3478095.91</v>
      </c>
      <c r="F24" s="17">
        <f>'[1]прл 5'!$H$154</f>
        <v>4578095.91</v>
      </c>
    </row>
    <row r="25" spans="1:7" s="22" customFormat="1" ht="15.75" x14ac:dyDescent="0.25">
      <c r="A25" s="25" t="s">
        <v>13</v>
      </c>
      <c r="B25" s="26" t="s">
        <v>45</v>
      </c>
      <c r="C25" s="10" t="s">
        <v>41</v>
      </c>
      <c r="D25" s="9">
        <f>D26+D27+D28+D29+D30+D31</f>
        <v>932700191.90999997</v>
      </c>
      <c r="E25" s="9">
        <f>E26+E27+E28+E29+E30+E31</f>
        <v>912393830.17000008</v>
      </c>
      <c r="F25" s="9">
        <f>F26+F27+F28+F29+F30+F31</f>
        <v>881306313.38000011</v>
      </c>
      <c r="G25" s="32" t="e">
        <f>#REF!-'[1]прл 5'!$H$125</f>
        <v>#REF!</v>
      </c>
    </row>
    <row r="26" spans="1:7" ht="15.75" x14ac:dyDescent="0.25">
      <c r="A26" s="13" t="s">
        <v>14</v>
      </c>
      <c r="B26" s="11" t="s">
        <v>45</v>
      </c>
      <c r="C26" s="11" t="s">
        <v>35</v>
      </c>
      <c r="D26" s="34">
        <f>'[1]прл 5'!$F$167</f>
        <v>261470563.41</v>
      </c>
      <c r="E26" s="17">
        <f>'[1]прл 5'!$G$167</f>
        <v>255363804.84999999</v>
      </c>
      <c r="F26" s="17">
        <f>'[1]прл 5'!$H$167</f>
        <v>249420404.80000001</v>
      </c>
    </row>
    <row r="27" spans="1:7" ht="15.75" x14ac:dyDescent="0.25">
      <c r="A27" s="13" t="s">
        <v>15</v>
      </c>
      <c r="B27" s="11" t="s">
        <v>45</v>
      </c>
      <c r="C27" s="11" t="s">
        <v>46</v>
      </c>
      <c r="D27" s="34">
        <f>'[1]прл 5'!$F$190</f>
        <v>598558717.82000005</v>
      </c>
      <c r="E27" s="17">
        <f>'[1]прл 5'!$G$190</f>
        <v>580365319.26000011</v>
      </c>
      <c r="F27" s="17">
        <f>'[1]прл 5'!$H$190</f>
        <v>557473221.1500001</v>
      </c>
    </row>
    <row r="28" spans="1:7" ht="15.75" x14ac:dyDescent="0.25">
      <c r="A28" s="13" t="s">
        <v>16</v>
      </c>
      <c r="B28" s="11" t="s">
        <v>45</v>
      </c>
      <c r="C28" s="12" t="s">
        <v>36</v>
      </c>
      <c r="D28" s="35">
        <f>'[1]прл 5'!$F$225</f>
        <v>51408085.25</v>
      </c>
      <c r="E28" s="17">
        <f>'[1]прл 5'!$G$225</f>
        <v>52038605.780000001</v>
      </c>
      <c r="F28" s="17">
        <f>'[1]прл 5'!$H$225</f>
        <v>49938605.979999997</v>
      </c>
    </row>
    <row r="29" spans="1:7" ht="47.25" x14ac:dyDescent="0.25">
      <c r="A29" s="13" t="s">
        <v>17</v>
      </c>
      <c r="B29" s="11" t="s">
        <v>45</v>
      </c>
      <c r="C29" s="12" t="s">
        <v>43</v>
      </c>
      <c r="D29" s="35">
        <f>'[1]прл 5'!$F$240</f>
        <v>820000</v>
      </c>
      <c r="E29" s="17">
        <f>'[1]прл 5'!$G$240</f>
        <v>808980</v>
      </c>
      <c r="F29" s="17">
        <f>'[1]прл 5'!$H$240</f>
        <v>808980</v>
      </c>
    </row>
    <row r="30" spans="1:7" ht="15.75" x14ac:dyDescent="0.25">
      <c r="A30" s="13" t="s">
        <v>18</v>
      </c>
      <c r="B30" s="11" t="s">
        <v>45</v>
      </c>
      <c r="C30" s="11" t="s">
        <v>45</v>
      </c>
      <c r="D30" s="34">
        <f>'[1]прл 5'!$F$243</f>
        <v>200000</v>
      </c>
      <c r="E30" s="17">
        <f>'[1]прл 5'!$G$243</f>
        <v>1250000</v>
      </c>
      <c r="F30" s="17">
        <f>'[1]прл 5'!$H$243</f>
        <v>1250000</v>
      </c>
    </row>
    <row r="31" spans="1:7" ht="15.75" x14ac:dyDescent="0.25">
      <c r="A31" s="13" t="s">
        <v>19</v>
      </c>
      <c r="B31" s="11" t="s">
        <v>45</v>
      </c>
      <c r="C31" s="11" t="s">
        <v>42</v>
      </c>
      <c r="D31" s="34">
        <f>'[1]прл 5'!$F$250</f>
        <v>20242825.43</v>
      </c>
      <c r="E31" s="17">
        <f>'[1]прл 5'!$G$250</f>
        <v>22567120.279999997</v>
      </c>
      <c r="F31" s="17">
        <f>'[1]прл 5'!$H$250</f>
        <v>22415101.449999996</v>
      </c>
    </row>
    <row r="32" spans="1:7" s="22" customFormat="1" ht="15.75" x14ac:dyDescent="0.25">
      <c r="A32" s="8" t="s">
        <v>20</v>
      </c>
      <c r="B32" s="26" t="s">
        <v>47</v>
      </c>
      <c r="C32" s="10" t="s">
        <v>41</v>
      </c>
      <c r="D32" s="9">
        <f>D33+D34</f>
        <v>14410700.579999998</v>
      </c>
      <c r="E32" s="9">
        <f>E33+E34</f>
        <v>14175152.92</v>
      </c>
      <c r="F32" s="9">
        <f>F33+F34</f>
        <v>14175152.92</v>
      </c>
      <c r="G32" s="32" t="e">
        <f>#REF!-'[1]прл 5'!$H$219</f>
        <v>#REF!</v>
      </c>
    </row>
    <row r="33" spans="1:7" ht="15.75" x14ac:dyDescent="0.25">
      <c r="A33" s="19" t="s">
        <v>21</v>
      </c>
      <c r="B33" s="11" t="s">
        <v>47</v>
      </c>
      <c r="C33" s="12" t="s">
        <v>35</v>
      </c>
      <c r="D33" s="35">
        <f>'[1]прл 5'!$F$283</f>
        <v>13329958.119999997</v>
      </c>
      <c r="E33" s="17">
        <f>'[1]прл 5'!$G$283</f>
        <v>13090214.029999999</v>
      </c>
      <c r="F33" s="17">
        <f>'[1]прл 5'!$H$283</f>
        <v>13090214.029999999</v>
      </c>
    </row>
    <row r="34" spans="1:7" ht="31.5" x14ac:dyDescent="0.25">
      <c r="A34" s="13" t="s">
        <v>22</v>
      </c>
      <c r="B34" s="15" t="s">
        <v>47</v>
      </c>
      <c r="C34" s="15" t="s">
        <v>37</v>
      </c>
      <c r="D34" s="17">
        <f>'[1]прл 5'!$F$298</f>
        <v>1080742.46</v>
      </c>
      <c r="E34" s="17">
        <f>'[1]прл 5'!$G$298</f>
        <v>1084938.8900000001</v>
      </c>
      <c r="F34" s="17">
        <f>'[1]прл 5'!$H$298</f>
        <v>1084938.8900000001</v>
      </c>
    </row>
    <row r="35" spans="1:7" s="22" customFormat="1" ht="15.75" x14ac:dyDescent="0.25">
      <c r="A35" s="8" t="s">
        <v>23</v>
      </c>
      <c r="B35" s="14" t="s">
        <v>48</v>
      </c>
      <c r="C35" s="10" t="s">
        <v>41</v>
      </c>
      <c r="D35" s="9">
        <f>D36+D37+D38</f>
        <v>10749709.67</v>
      </c>
      <c r="E35" s="9">
        <f>E36+E37+E38</f>
        <v>12071810</v>
      </c>
      <c r="F35" s="9">
        <f>F36+F37+F38</f>
        <v>12071810</v>
      </c>
      <c r="G35" s="32" t="e">
        <f>#REF!-'[1]прл 5'!$H$238</f>
        <v>#REF!</v>
      </c>
    </row>
    <row r="36" spans="1:7" ht="15.75" x14ac:dyDescent="0.25">
      <c r="A36" s="13" t="s">
        <v>24</v>
      </c>
      <c r="B36" s="15" t="s">
        <v>48</v>
      </c>
      <c r="C36" s="15" t="s">
        <v>35</v>
      </c>
      <c r="D36" s="17">
        <f>'[1]прл 5'!$F$308</f>
        <v>737200.67</v>
      </c>
      <c r="E36" s="17">
        <f>'[1]прл 5'!$G$308</f>
        <v>1700000</v>
      </c>
      <c r="F36" s="17">
        <f>'[1]прл 5'!$H$308</f>
        <v>1700000</v>
      </c>
    </row>
    <row r="37" spans="1:7" ht="15.75" x14ac:dyDescent="0.25">
      <c r="A37" s="13" t="s">
        <v>25</v>
      </c>
      <c r="B37" s="12" t="s">
        <v>48</v>
      </c>
      <c r="C37" s="15" t="s">
        <v>37</v>
      </c>
      <c r="D37" s="17">
        <f>'[1]прл 5'!$F$311</f>
        <v>5923200</v>
      </c>
      <c r="E37" s="17">
        <f>'[1]прл 5'!$G$311</f>
        <v>6332500</v>
      </c>
      <c r="F37" s="17">
        <f>'[1]прл 5'!$H$311</f>
        <v>6332500</v>
      </c>
    </row>
    <row r="38" spans="1:7" ht="15.75" x14ac:dyDescent="0.25">
      <c r="A38" s="13" t="s">
        <v>26</v>
      </c>
      <c r="B38" s="15" t="s">
        <v>48</v>
      </c>
      <c r="C38" s="15" t="s">
        <v>38</v>
      </c>
      <c r="D38" s="17">
        <f>'[1]прл 5'!$F$318</f>
        <v>4089309</v>
      </c>
      <c r="E38" s="17">
        <f>'[1]прл 5'!$G$318</f>
        <v>4039310</v>
      </c>
      <c r="F38" s="17">
        <f>'[1]прл 5'!$H$318</f>
        <v>4039310</v>
      </c>
    </row>
    <row r="39" spans="1:7" s="22" customFormat="1" ht="15.75" x14ac:dyDescent="0.25">
      <c r="A39" s="25" t="s">
        <v>27</v>
      </c>
      <c r="B39" s="14" t="s">
        <v>39</v>
      </c>
      <c r="C39" s="10" t="s">
        <v>41</v>
      </c>
      <c r="D39" s="9">
        <f>D40+D41+D42</f>
        <v>35027332.269999996</v>
      </c>
      <c r="E39" s="9">
        <f>E40+E41+E42</f>
        <v>35509318.440000005</v>
      </c>
      <c r="F39" s="9">
        <f>F40+F42+F41</f>
        <v>34509318.439999998</v>
      </c>
    </row>
    <row r="40" spans="1:7" ht="15.75" x14ac:dyDescent="0.25">
      <c r="A40" s="13" t="s">
        <v>28</v>
      </c>
      <c r="B40" s="15" t="s">
        <v>39</v>
      </c>
      <c r="C40" s="15" t="s">
        <v>46</v>
      </c>
      <c r="D40" s="17">
        <f>'[1]прл 5'!$F$328</f>
        <v>21658213.710000001</v>
      </c>
      <c r="E40" s="17">
        <f>'[1]прл 5'!$G$328</f>
        <v>21205322.009999998</v>
      </c>
      <c r="F40" s="17">
        <f>'[1]прл 5'!$H$328</f>
        <v>20205322.009999998</v>
      </c>
    </row>
    <row r="41" spans="1:7" ht="15.75" x14ac:dyDescent="0.25">
      <c r="A41" s="13" t="s">
        <v>56</v>
      </c>
      <c r="B41" s="15" t="s">
        <v>39</v>
      </c>
      <c r="C41" s="15" t="s">
        <v>36</v>
      </c>
      <c r="D41" s="17">
        <f>'[1]прл 5'!$F$335</f>
        <v>12221188.939999999</v>
      </c>
      <c r="E41" s="17">
        <f>'[1]прл 5'!$G$335</f>
        <v>13138690.550000001</v>
      </c>
      <c r="F41" s="17">
        <f>'[1]прл 5'!$H$335</f>
        <v>13138690.550000001</v>
      </c>
    </row>
    <row r="42" spans="1:7" ht="31.5" x14ac:dyDescent="0.25">
      <c r="A42" s="13" t="s">
        <v>29</v>
      </c>
      <c r="B42" s="15" t="s">
        <v>39</v>
      </c>
      <c r="C42" s="15" t="s">
        <v>43</v>
      </c>
      <c r="D42" s="17">
        <f>'[1]прл 5'!$F$342</f>
        <v>1147929.6200000001</v>
      </c>
      <c r="E42" s="17">
        <f>'[1]прл 5'!$G$342</f>
        <v>1165305.8799999999</v>
      </c>
      <c r="F42" s="17">
        <f>'[1]прл 5'!$H$342</f>
        <v>1165305.8799999999</v>
      </c>
    </row>
    <row r="43" spans="1:7" s="22" customFormat="1" ht="15.75" x14ac:dyDescent="0.25">
      <c r="A43" s="25" t="s">
        <v>30</v>
      </c>
      <c r="B43" s="14" t="s">
        <v>44</v>
      </c>
      <c r="C43" s="10" t="s">
        <v>41</v>
      </c>
      <c r="D43" s="9">
        <f>D44</f>
        <v>5693643.6799999997</v>
      </c>
      <c r="E43" s="9">
        <f>E44</f>
        <v>5909322.7200000007</v>
      </c>
      <c r="F43" s="9">
        <f>F44</f>
        <v>5909322.7200000007</v>
      </c>
    </row>
    <row r="44" spans="1:7" ht="15.75" x14ac:dyDescent="0.25">
      <c r="A44" s="13" t="s">
        <v>31</v>
      </c>
      <c r="B44" s="15" t="s">
        <v>44</v>
      </c>
      <c r="C44" s="15" t="s">
        <v>46</v>
      </c>
      <c r="D44" s="17">
        <f>'[1]прл 5'!$F$350</f>
        <v>5693643.6799999997</v>
      </c>
      <c r="E44" s="17">
        <f>'[1]прл 5'!$G$350</f>
        <v>5909322.7200000007</v>
      </c>
      <c r="F44" s="17">
        <f>'[1]прл 5'!$H$350</f>
        <v>5909322.7200000007</v>
      </c>
    </row>
    <row r="45" spans="1:7" s="22" customFormat="1" ht="47.25" x14ac:dyDescent="0.25">
      <c r="A45" s="8" t="s">
        <v>32</v>
      </c>
      <c r="B45" s="14" t="s">
        <v>49</v>
      </c>
      <c r="C45" s="10" t="s">
        <v>41</v>
      </c>
      <c r="D45" s="9">
        <f>D46</f>
        <v>50453290</v>
      </c>
      <c r="E45" s="9">
        <f>E46</f>
        <v>46234191</v>
      </c>
      <c r="F45" s="9">
        <f>F46</f>
        <v>45055991</v>
      </c>
    </row>
    <row r="46" spans="1:7" ht="47.25" x14ac:dyDescent="0.25">
      <c r="A46" s="13" t="s">
        <v>33</v>
      </c>
      <c r="B46" s="15" t="s">
        <v>49</v>
      </c>
      <c r="C46" s="15" t="s">
        <v>35</v>
      </c>
      <c r="D46" s="17">
        <f>'[1]прл 5'!$F$355</f>
        <v>50453290</v>
      </c>
      <c r="E46" s="17">
        <f>'[1]прл 5'!$G$354</f>
        <v>46234191</v>
      </c>
      <c r="F46" s="17">
        <f>'[1]прл 5'!$H$354</f>
        <v>45055991</v>
      </c>
    </row>
    <row r="47" spans="1:7" ht="15.75" x14ac:dyDescent="0.25">
      <c r="A47" s="8" t="s">
        <v>61</v>
      </c>
      <c r="B47" s="14"/>
      <c r="C47" s="10"/>
      <c r="D47" s="9">
        <f>D11+D18+D20+D23+D25+D32+D35+D39+D43+D45</f>
        <v>1147195085.48</v>
      </c>
      <c r="E47" s="9">
        <f>E11+E18+E20+E23+E25+E32+E35+E39+E43+E45+AF44+E10</f>
        <v>1131357965</v>
      </c>
      <c r="F47" s="9">
        <f>F11+F18+F20+F23+F25+F32+F35+F39+F43+F45+F10</f>
        <v>1105473405</v>
      </c>
    </row>
    <row r="48" spans="1:7" ht="15.75" hidden="1" x14ac:dyDescent="0.25">
      <c r="A48" s="1"/>
      <c r="B48" s="2"/>
      <c r="C48" s="3"/>
      <c r="D48" s="3"/>
      <c r="E48" s="27">
        <v>878336450</v>
      </c>
      <c r="F48" s="27">
        <v>855991707</v>
      </c>
    </row>
    <row r="49" spans="1:6" hidden="1" x14ac:dyDescent="0.25">
      <c r="A49" s="1"/>
      <c r="B49" s="3"/>
      <c r="C49" s="3"/>
      <c r="D49" s="3"/>
      <c r="E49" s="4">
        <f>E48-E47</f>
        <v>-253021515</v>
      </c>
      <c r="F49" s="4">
        <f>F48-F47</f>
        <v>-249481698</v>
      </c>
    </row>
    <row r="50" spans="1:6" hidden="1" x14ac:dyDescent="0.25"/>
    <row r="51" spans="1:6" hidden="1" x14ac:dyDescent="0.25">
      <c r="E51" s="21"/>
      <c r="F51" s="21"/>
    </row>
    <row r="52" spans="1:6" hidden="1" x14ac:dyDescent="0.25"/>
    <row r="53" spans="1:6" hidden="1" x14ac:dyDescent="0.25">
      <c r="E53" s="33">
        <v>1131357965</v>
      </c>
      <c r="F53" s="33">
        <v>1105473405</v>
      </c>
    </row>
    <row r="54" spans="1:6" hidden="1" x14ac:dyDescent="0.25">
      <c r="E54" s="21">
        <f>E53-E47</f>
        <v>0</v>
      </c>
      <c r="F54" s="21">
        <f>F53-F47</f>
        <v>0</v>
      </c>
    </row>
    <row r="55" spans="1:6" hidden="1" x14ac:dyDescent="0.25"/>
    <row r="56" spans="1:6" hidden="1" x14ac:dyDescent="0.25">
      <c r="E56" s="21"/>
      <c r="F56" s="21"/>
    </row>
    <row r="58" spans="1:6" ht="15.75" x14ac:dyDescent="0.25">
      <c r="D58" s="27">
        <v>1147195085.48</v>
      </c>
      <c r="E58" s="33">
        <v>1131357965</v>
      </c>
      <c r="F58" s="33">
        <v>1105473405</v>
      </c>
    </row>
    <row r="60" spans="1:6" x14ac:dyDescent="0.25">
      <c r="D60" s="21">
        <f>D58-D47</f>
        <v>0</v>
      </c>
      <c r="E60" s="21">
        <f t="shared" ref="E60:F60" si="0">E58-E47</f>
        <v>0</v>
      </c>
      <c r="F60" s="21">
        <f t="shared" si="0"/>
        <v>0</v>
      </c>
    </row>
  </sheetData>
  <mergeCells count="11">
    <mergeCell ref="A6:F6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2024-01-23T12:02:44Z</cp:lastPrinted>
  <dcterms:created xsi:type="dcterms:W3CDTF">2019-11-18T17:59:59Z</dcterms:created>
  <dcterms:modified xsi:type="dcterms:W3CDTF">2024-01-23T12:02:47Z</dcterms:modified>
</cp:coreProperties>
</file>